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3_Gorivo\1. Priprema\3. prethodno savjetovanje\DoN i prilozi\prilozi 3_2025\troškovnici\"/>
    </mc:Choice>
  </mc:AlternateContent>
  <xr:revisionPtr revIDLastSave="0" documentId="13_ncr:1_{1A5EBE74-AEC1-4074-82F1-123582DECDC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roškovnik - grupa 2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1" l="1"/>
  <c r="I16" i="1" s="1"/>
  <c r="I18" i="1" s="1"/>
  <c r="I19" i="1" l="1"/>
  <c r="I20" i="1" s="1"/>
</calcChain>
</file>

<file path=xl/sharedStrings.xml><?xml version="1.0" encoding="utf-8"?>
<sst xmlns="http://schemas.openxmlformats.org/spreadsheetml/2006/main" count="32" uniqueCount="32">
  <si>
    <t xml:space="preserve">Red. br. </t>
  </si>
  <si>
    <t>IZNOS PDV-a: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</si>
  <si>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</si>
  <si>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</si>
  <si>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</si>
  <si>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</si>
  <si>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</si>
  <si>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</si>
  <si>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</si>
  <si>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</si>
  <si>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</si>
  <si>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</si>
  <si>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Loživo ulje LU S-I</t>
  </si>
  <si>
    <t>kg</t>
  </si>
  <si>
    <t>I = D * H</t>
  </si>
  <si>
    <t>IZNOS CIJENE PONUDE (s PDV-om):</t>
  </si>
  <si>
    <t>REPUBLIKA HRVATSKA</t>
  </si>
  <si>
    <t>Središnji državni ured za središnju javnu nabavu</t>
  </si>
  <si>
    <t>Dokumentacija o nabavi</t>
  </si>
  <si>
    <t>PONUDITELJ:</t>
  </si>
  <si>
    <t>TROŠKOVNIK za grupu 2.</t>
  </si>
  <si>
    <t>Stavka</t>
  </si>
  <si>
    <t>Okvirna količina za razdoblje od 12 mjeseci</t>
  </si>
  <si>
    <t>Ukupna cijena 
(bez PDV-a) u EUR</t>
  </si>
  <si>
    <t>Iznos premije (P)
EUR/kg</t>
  </si>
  <si>
    <t>Osnovna jedinična cijena 
(bez PDV-a) 
EUR/kg</t>
  </si>
  <si>
    <t>Trošarina (bez PDV-a) EUR/kg</t>
  </si>
  <si>
    <t>Ukupna jedinična cijena (bez PDV-a) EUR/kg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</si>
  <si>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</si>
  <si>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</si>
  <si>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</si>
  <si>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 ,</t>
    </r>
    <r>
      <rPr>
        <sz val="11"/>
        <rFont val="Arial"/>
        <family val="2"/>
        <charset val="238"/>
      </rPr>
      <t xml:space="preserve"> formulom se automatski izračunava cijena stavke, kao i cijena ponude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</si>
</sst>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4" fontId="2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" fontId="1" fillId="0" borderId="2" xfId="0" applyNumberFormat="1" applyFont="1" applyBorder="1" applyAlignment="1">
      <alignment horizontal="right" vertical="center"/>
    </xf>
    <xf numFmtId="4" fontId="1" fillId="0" borderId="19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 vertical="center"/>
    </xf>
    <xf numFmtId="164" fontId="1" fillId="3" borderId="7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165" fontId="1" fillId="2" borderId="7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3" fontId="4" fillId="2" borderId="23" xfId="0" applyNumberFormat="1" applyFont="1" applyFill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zoomScaleNormal="100" workbookViewId="0">
      <selection activeCell="F28" sqref="F28"/>
    </sheetView>
  </sheetViews>
  <sheetFormatPr defaultColWidth="9.140625" defaultRowHeight="14.25" x14ac:dyDescent="0.2"/>
  <cols>
    <col min="1" max="1" width="6.140625" style="1" customWidth="1"/>
    <col min="2" max="2" width="22.85546875" style="1" customWidth="1"/>
    <col min="3" max="3" width="6.42578125" style="1" bestFit="1" customWidth="1"/>
    <col min="4" max="4" width="14.140625" style="1" customWidth="1"/>
    <col min="5" max="5" width="15.140625" style="1" customWidth="1"/>
    <col min="6" max="6" width="18.28515625" style="1" customWidth="1"/>
    <col min="7" max="7" width="18" style="1" customWidth="1"/>
    <col min="8" max="8" width="20.28515625" style="1" customWidth="1"/>
    <col min="9" max="9" width="23.140625" style="1" customWidth="1"/>
    <col min="10" max="16384" width="9.140625" style="1"/>
  </cols>
  <sheetData>
    <row r="1" spans="1:9" ht="15" x14ac:dyDescent="0.25">
      <c r="A1" s="46" t="s">
        <v>16</v>
      </c>
      <c r="B1" s="46"/>
      <c r="C1" s="46"/>
      <c r="D1" s="46"/>
      <c r="E1" s="46"/>
      <c r="F1" s="46"/>
      <c r="G1" s="46"/>
      <c r="H1" s="46"/>
      <c r="I1" s="46"/>
    </row>
    <row r="2" spans="1:9" ht="15" x14ac:dyDescent="0.25">
      <c r="A2" s="46" t="s">
        <v>17</v>
      </c>
      <c r="B2" s="46"/>
      <c r="C2" s="46"/>
      <c r="D2" s="46"/>
      <c r="E2" s="46"/>
      <c r="F2" s="46"/>
      <c r="G2" s="46"/>
      <c r="H2" s="46"/>
      <c r="I2" s="46"/>
    </row>
    <row r="3" spans="1:9" ht="15" x14ac:dyDescent="0.25">
      <c r="A3" s="47" t="s">
        <v>18</v>
      </c>
      <c r="B3" s="47"/>
      <c r="C3" s="4"/>
      <c r="D3" s="4"/>
      <c r="E3" s="4"/>
      <c r="F3" s="4"/>
      <c r="G3" s="4"/>
      <c r="H3" s="4"/>
      <c r="I3" s="5"/>
    </row>
    <row r="4" spans="1:9" ht="15" x14ac:dyDescent="0.2">
      <c r="A4" s="47" t="s">
        <v>28</v>
      </c>
      <c r="B4" s="47"/>
      <c r="C4" s="6"/>
      <c r="D4" s="7"/>
      <c r="E4" s="7"/>
      <c r="F4" s="7"/>
      <c r="G4" s="7"/>
      <c r="H4" s="7"/>
      <c r="I4" s="5"/>
    </row>
    <row r="5" spans="1:9" ht="15" x14ac:dyDescent="0.2">
      <c r="A5" s="30"/>
      <c r="B5" s="30"/>
      <c r="C5" s="6"/>
      <c r="D5" s="7"/>
      <c r="E5" s="7"/>
      <c r="F5" s="7"/>
      <c r="G5" s="7"/>
      <c r="H5" s="7"/>
      <c r="I5" s="5"/>
    </row>
    <row r="6" spans="1:9" ht="15" x14ac:dyDescent="0.2">
      <c r="A6" s="33" t="s">
        <v>29</v>
      </c>
      <c r="B6" s="33"/>
      <c r="E6" s="7"/>
      <c r="F6" s="7"/>
      <c r="G6" s="7"/>
      <c r="H6" s="7"/>
      <c r="I6" s="5"/>
    </row>
    <row r="7" spans="1:9" ht="15" x14ac:dyDescent="0.2">
      <c r="A7" s="34" t="s">
        <v>30</v>
      </c>
      <c r="E7" s="7"/>
      <c r="F7" s="7"/>
      <c r="G7" s="7"/>
      <c r="H7" s="7"/>
      <c r="I7" s="5"/>
    </row>
    <row r="8" spans="1:9" ht="15" x14ac:dyDescent="0.2">
      <c r="A8" s="35" t="s">
        <v>31</v>
      </c>
      <c r="B8" s="33"/>
      <c r="I8" s="5"/>
    </row>
    <row r="9" spans="1:9" ht="15" x14ac:dyDescent="0.2">
      <c r="H9" s="7"/>
      <c r="I9" s="5"/>
    </row>
    <row r="10" spans="1:9" ht="15" x14ac:dyDescent="0.2">
      <c r="A10" s="8"/>
      <c r="B10" s="8"/>
      <c r="C10" s="8"/>
      <c r="D10" s="8"/>
      <c r="E10" s="8"/>
      <c r="F10" s="8"/>
      <c r="G10" s="8"/>
      <c r="H10" s="8"/>
      <c r="I10" s="5"/>
    </row>
    <row r="11" spans="1:9" ht="15" x14ac:dyDescent="0.2">
      <c r="A11" s="48" t="s">
        <v>19</v>
      </c>
      <c r="B11" s="49"/>
      <c r="C11" s="50"/>
      <c r="D11" s="50"/>
      <c r="E11" s="50"/>
      <c r="F11" s="50"/>
      <c r="G11" s="50"/>
      <c r="H11" s="50"/>
      <c r="I11" s="49"/>
    </row>
    <row r="12" spans="1:9" ht="15.75" thickBot="1" x14ac:dyDescent="0.3">
      <c r="A12" s="9"/>
      <c r="B12" s="9"/>
      <c r="C12" s="9"/>
      <c r="D12" s="9"/>
      <c r="E12" s="8"/>
      <c r="F12" s="8"/>
      <c r="G12" s="8"/>
      <c r="H12" s="8"/>
      <c r="I12" s="8"/>
    </row>
    <row r="13" spans="1:9" ht="22.5" customHeight="1" x14ac:dyDescent="0.2">
      <c r="A13" s="43" t="s">
        <v>20</v>
      </c>
      <c r="B13" s="44"/>
      <c r="C13" s="44"/>
      <c r="D13" s="44"/>
      <c r="E13" s="44"/>
      <c r="F13" s="44"/>
      <c r="G13" s="44"/>
      <c r="H13" s="44"/>
      <c r="I13" s="45"/>
    </row>
    <row r="14" spans="1:9" ht="60.75" thickBot="1" x14ac:dyDescent="0.25">
      <c r="A14" s="10" t="s">
        <v>0</v>
      </c>
      <c r="B14" s="11" t="s">
        <v>21</v>
      </c>
      <c r="C14" s="12" t="s">
        <v>2</v>
      </c>
      <c r="D14" s="2" t="s">
        <v>22</v>
      </c>
      <c r="E14" s="13" t="s">
        <v>24</v>
      </c>
      <c r="F14" s="13" t="s">
        <v>25</v>
      </c>
      <c r="G14" s="13" t="s">
        <v>26</v>
      </c>
      <c r="H14" s="13" t="s">
        <v>27</v>
      </c>
      <c r="I14" s="14" t="s">
        <v>23</v>
      </c>
    </row>
    <row r="15" spans="1:9" ht="15.75" thickTop="1" thickBot="1" x14ac:dyDescent="0.25">
      <c r="A15" s="15" t="s">
        <v>3</v>
      </c>
      <c r="B15" s="16" t="s">
        <v>4</v>
      </c>
      <c r="C15" s="16" t="s">
        <v>5</v>
      </c>
      <c r="D15" s="16" t="s">
        <v>6</v>
      </c>
      <c r="E15" s="16" t="s">
        <v>7</v>
      </c>
      <c r="F15" s="16" t="s">
        <v>8</v>
      </c>
      <c r="G15" s="17" t="s">
        <v>9</v>
      </c>
      <c r="H15" s="16" t="s">
        <v>10</v>
      </c>
      <c r="I15" s="18" t="s">
        <v>14</v>
      </c>
    </row>
    <row r="16" spans="1:9" ht="30.75" customHeight="1" thickTop="1" thickBot="1" x14ac:dyDescent="0.25">
      <c r="A16" s="19">
        <v>1</v>
      </c>
      <c r="B16" s="20" t="s">
        <v>12</v>
      </c>
      <c r="C16" s="21" t="s">
        <v>13</v>
      </c>
      <c r="D16" s="36">
        <v>400000</v>
      </c>
      <c r="E16" s="29"/>
      <c r="F16" s="29"/>
      <c r="G16" s="31">
        <v>2.1239999999999998E-2</v>
      </c>
      <c r="H16" s="32">
        <f>F16+G16</f>
        <v>2.1239999999999998E-2</v>
      </c>
      <c r="I16" s="22">
        <f>ROUND(D16*H16,2)</f>
        <v>8496</v>
      </c>
    </row>
    <row r="17" spans="1:9" ht="15" thickBot="1" x14ac:dyDescent="0.25">
      <c r="A17" s="23"/>
      <c r="B17" s="23"/>
      <c r="C17" s="24"/>
      <c r="D17" s="24"/>
      <c r="E17" s="25"/>
      <c r="F17" s="25"/>
    </row>
    <row r="18" spans="1:9" ht="15" x14ac:dyDescent="0.2">
      <c r="G18" s="37" t="s">
        <v>11</v>
      </c>
      <c r="H18" s="38"/>
      <c r="I18" s="26">
        <f>ROUND(I16,2)</f>
        <v>8496</v>
      </c>
    </row>
    <row r="19" spans="1:9" ht="15" x14ac:dyDescent="0.2">
      <c r="G19" s="41" t="s">
        <v>1</v>
      </c>
      <c r="H19" s="42"/>
      <c r="I19" s="27">
        <f>ROUND(I18*0.25,2)</f>
        <v>2124</v>
      </c>
    </row>
    <row r="20" spans="1:9" ht="15.75" thickBot="1" x14ac:dyDescent="0.25">
      <c r="G20" s="39" t="s">
        <v>15</v>
      </c>
      <c r="H20" s="40"/>
      <c r="I20" s="28">
        <f>ROUND(I18+I19,2)</f>
        <v>10620</v>
      </c>
    </row>
    <row r="28" spans="1:9" x14ac:dyDescent="0.2">
      <c r="D28" s="3"/>
    </row>
  </sheetData>
  <mergeCells count="10">
    <mergeCell ref="G18:H18"/>
    <mergeCell ref="G20:H20"/>
    <mergeCell ref="G19:H19"/>
    <mergeCell ref="A13:I13"/>
    <mergeCell ref="A1:I1"/>
    <mergeCell ref="A2:I2"/>
    <mergeCell ref="A3:B3"/>
    <mergeCell ref="A4:B4"/>
    <mergeCell ref="A11:B11"/>
    <mergeCell ref="C11:I11"/>
  </mergeCells>
  <dataValidations count="2">
    <dataValidation type="custom" allowBlank="1" showInputMessage="1" showErrorMessage="1" sqref="E16:F16 H16" xr:uid="{CB3EA1EA-5A90-4456-9237-69E538F65601}">
      <formula1>E16=ROUND(E16,4)</formula1>
    </dataValidation>
    <dataValidation type="custom" allowBlank="1" showInputMessage="1" showErrorMessage="1" sqref="G16" xr:uid="{3D1BAB7B-7B2B-4E68-9289-1DCD954DAC50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paperSize="9" scale="96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- grupa 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Antonija Španić</cp:lastModifiedBy>
  <cp:lastPrinted>2021-10-15T11:03:06Z</cp:lastPrinted>
  <dcterms:created xsi:type="dcterms:W3CDTF">2016-08-19T06:49:39Z</dcterms:created>
  <dcterms:modified xsi:type="dcterms:W3CDTF">2025-02-27T07:42:23Z</dcterms:modified>
</cp:coreProperties>
</file>